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НТ Садовод-Любитель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9" l="1"/>
  <c r="H19" i="19" l="1"/>
  <c r="E17" i="19"/>
  <c r="D17" i="19"/>
  <c r="H17" i="19" s="1"/>
  <c r="G18" i="19" l="1"/>
  <c r="F18" i="19"/>
  <c r="E18" i="19"/>
  <c r="D18" i="19"/>
  <c r="H20" i="19" l="1"/>
  <c r="F10" i="19" l="1"/>
</calcChain>
</file>

<file path=xl/sharedStrings.xml><?xml version="1.0" encoding="utf-8"?>
<sst xmlns="http://schemas.openxmlformats.org/spreadsheetml/2006/main" count="29" uniqueCount="28">
  <si>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</si>
  <si>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</si>
  <si>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</si>
  <si>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</si>
  <si>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</si>
  <si>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</si>
  <si>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</si>
  <si>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</si>
  <si>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</si>
  <si>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</si>
  <si>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</si>
  <si>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</si>
  <si>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</si>
  <si>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</si>
  <si>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</si>
  <si>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</si>
  <si>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</si>
  <si>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</si>
  <si>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В.О. Брябрин</t>
  </si>
  <si>
    <t>ВСЕГО</t>
  </si>
  <si>
    <t>Начальник управления (специализированного в прочих отраслях)</t>
  </si>
  <si>
    <t>ЛС №1</t>
  </si>
  <si>
    <t>НДС 20%</t>
  </si>
  <si>
    <t>Исп. Романова Т.В.</t>
  </si>
  <si>
    <t>__________________________/_____________________/</t>
  </si>
  <si>
    <t>Объект: "Газопровод низкого давления от точки врезки до границ земельного участка по адресу:г.Челябинск,Курчатовский район,СНТ "Садовод-Любитель №1", улица №11, участок №938"</t>
  </si>
  <si>
    <t>Составлен(а) в ценах по состоянию: на 4 квартал 2018 года</t>
  </si>
  <si>
    <t>Резерв средств на непредвиденные расходы - 1%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</si>
</sst>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Normal="100" zoomScaleSheetLayoutView="120" workbookViewId="0">
      <selection activeCell="H19" sqref="H19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6" t="s">
        <v>8</v>
      </c>
      <c r="F1" s="16"/>
      <c r="G1" s="16"/>
      <c r="H1" s="16"/>
    </row>
    <row r="2" spans="1:11" ht="29.25" customHeight="1" x14ac:dyDescent="0.25">
      <c r="A2" s="22"/>
      <c r="B2" s="22"/>
      <c r="C2" s="22"/>
      <c r="E2" s="17"/>
      <c r="F2" s="17"/>
      <c r="G2" s="17"/>
      <c r="H2" s="17"/>
    </row>
    <row r="3" spans="1:11" x14ac:dyDescent="0.25">
      <c r="A3" s="23" t="s">
        <v>24</v>
      </c>
      <c r="B3" s="23"/>
      <c r="C3" s="23"/>
      <c r="E3" s="16" t="s">
        <v>24</v>
      </c>
      <c r="F3" s="16"/>
      <c r="G3" s="16"/>
      <c r="H3" s="16"/>
    </row>
    <row r="5" spans="1:11" ht="30.75" customHeight="1" x14ac:dyDescent="0.25">
      <c r="A5" s="31" t="s">
        <v>25</v>
      </c>
      <c r="B5" s="31"/>
      <c r="C5" s="31"/>
      <c r="D5" s="31"/>
      <c r="E5" s="31"/>
      <c r="F5" s="31"/>
      <c r="G5" s="31"/>
      <c r="H5" s="31"/>
      <c r="I5" s="11"/>
      <c r="J5" s="11"/>
      <c r="K5" s="11"/>
    </row>
    <row r="7" spans="1:11" ht="17.25" customHeight="1" x14ac:dyDescent="0.25">
      <c r="A7" s="18" t="s">
        <v>7</v>
      </c>
      <c r="B7" s="18"/>
      <c r="C7" s="18"/>
      <c r="D7" s="18"/>
      <c r="E7" s="18"/>
      <c r="F7" s="18"/>
      <c r="G7" s="18"/>
      <c r="H7" s="18"/>
    </row>
    <row r="8" spans="1:11" ht="12.75" customHeight="1" x14ac:dyDescent="0.25">
      <c r="A8" s="30" t="s">
        <v>12</v>
      </c>
      <c r="B8" s="30"/>
      <c r="C8" s="30"/>
      <c r="D8" s="30"/>
      <c r="E8" s="30"/>
      <c r="F8" s="30"/>
      <c r="G8" s="30"/>
      <c r="H8" s="30"/>
    </row>
    <row r="10" spans="1:11" x14ac:dyDescent="0.25">
      <c r="D10" s="12" t="s">
        <v>14</v>
      </c>
      <c r="E10" s="12"/>
      <c r="F10" s="24">
        <f>H20</f>
        <v>238347.07199999999</v>
      </c>
      <c r="G10" s="24"/>
      <c r="H10" t="s">
        <v>17</v>
      </c>
    </row>
    <row r="11" spans="1:11" x14ac:dyDescent="0.25">
      <c r="A11" t="s">
        <v>26</v>
      </c>
    </row>
    <row r="12" spans="1:11" ht="21" customHeight="1" x14ac:dyDescent="0.25">
      <c r="A12" s="25" t="s">
        <v>11</v>
      </c>
      <c r="B12" s="25" t="s">
        <v>16</v>
      </c>
      <c r="C12" s="25" t="s">
        <v>0</v>
      </c>
      <c r="D12" s="27" t="s">
        <v>13</v>
      </c>
      <c r="E12" s="28"/>
      <c r="F12" s="28"/>
      <c r="G12" s="28"/>
      <c r="H12" s="29"/>
    </row>
    <row r="13" spans="1:11" ht="31.5" customHeight="1" x14ac:dyDescent="0.25">
      <c r="A13" s="26"/>
      <c r="B13" s="26"/>
      <c r="C13" s="2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/>
      <c r="B15" s="7"/>
      <c r="C15" s="13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>
        <v>1</v>
      </c>
      <c r="B16" s="14" t="s">
        <v>21</v>
      </c>
      <c r="C16" s="1" t="s">
        <v>9</v>
      </c>
      <c r="D16" s="10">
        <v>194661</v>
      </c>
      <c r="E16" s="10">
        <v>1995</v>
      </c>
      <c r="F16" s="10">
        <v>0</v>
      </c>
      <c r="G16" s="10">
        <v>0</v>
      </c>
      <c r="H16" s="10">
        <v>196656</v>
      </c>
      <c r="I16" s="4"/>
      <c r="J16" s="4"/>
    </row>
    <row r="17" spans="1:10" ht="15.75" customHeight="1" x14ac:dyDescent="0.25">
      <c r="A17" s="14"/>
      <c r="B17" s="14"/>
      <c r="C17" s="1" t="s">
        <v>27</v>
      </c>
      <c r="D17" s="10">
        <f>D16*1%</f>
        <v>1946.6100000000001</v>
      </c>
      <c r="E17" s="10">
        <f>E16*1%</f>
        <v>19.95</v>
      </c>
      <c r="F17" s="10"/>
      <c r="G17" s="10"/>
      <c r="H17" s="10">
        <f>D17+E17</f>
        <v>1966.5600000000002</v>
      </c>
      <c r="I17" s="4"/>
      <c r="J17" s="4"/>
    </row>
    <row r="18" spans="1:10" ht="15.75" customHeight="1" x14ac:dyDescent="0.25">
      <c r="A18" s="19" t="s">
        <v>6</v>
      </c>
      <c r="B18" s="20"/>
      <c r="C18" s="20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>H16+H17</f>
        <v>198622.56</v>
      </c>
      <c r="I18" s="4"/>
      <c r="J18" s="4"/>
    </row>
    <row r="19" spans="1:10" ht="15.75" customHeight="1" x14ac:dyDescent="0.25">
      <c r="A19" s="19" t="s">
        <v>22</v>
      </c>
      <c r="B19" s="20"/>
      <c r="C19" s="21"/>
      <c r="D19" s="5"/>
      <c r="E19" s="5"/>
      <c r="F19" s="5"/>
      <c r="G19" s="5"/>
      <c r="H19" s="5">
        <f>H18*20%</f>
        <v>39724.512000000002</v>
      </c>
      <c r="I19" s="4"/>
      <c r="J19" s="4"/>
    </row>
    <row r="20" spans="1:10" ht="15.75" customHeight="1" x14ac:dyDescent="0.25">
      <c r="A20" s="19" t="s">
        <v>19</v>
      </c>
      <c r="B20" s="20"/>
      <c r="C20" s="21"/>
      <c r="D20" s="5"/>
      <c r="E20" s="5"/>
      <c r="F20" s="5"/>
      <c r="G20" s="5"/>
      <c r="H20" s="5">
        <f>H18+H19</f>
        <v>238347.07199999999</v>
      </c>
      <c r="I20" s="4"/>
      <c r="J20" s="4"/>
    </row>
    <row r="22" spans="1:10" x14ac:dyDescent="0.25">
      <c r="B22" t="s">
        <v>20</v>
      </c>
      <c r="D22" s="15"/>
      <c r="E22" s="15"/>
      <c r="G22" t="s">
        <v>18</v>
      </c>
    </row>
    <row r="24" spans="1:10" x14ac:dyDescent="0.25">
      <c r="A24" t="s">
        <v>23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19:C19"/>
    <mergeCell ref="A20:C20"/>
    <mergeCell ref="F10:G10"/>
    <mergeCell ref="A12:A13"/>
    <mergeCell ref="B12:B13"/>
    <mergeCell ref="C12:C13"/>
    <mergeCell ref="D12:H12"/>
    <mergeCell ref="A18:C18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2019-06-10T07:42:48Z</cp:lastPrinted>
  <dcterms:created xsi:type="dcterms:W3CDTF">2015-09-28T09:43:35Z</dcterms:created>
  <dcterms:modified xsi:type="dcterms:W3CDTF">2019-07-31T09:16:07Z</dcterms:modified>
</cp:coreProperties>
</file>